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4" sheetId="1" r:id="rId1"/>
  </sheets>
  <externalReferences>
    <externalReference r:id="rId2"/>
  </externalReferences>
  <definedNames>
    <definedName name="Z_6E36EA37_049E_4FAE_B719_2847CD16F858_.wvu.Cols" localSheetId="0" hidden="1">'Гродненскя 4'!#REF!,'Гродненскя 4'!#REF!</definedName>
    <definedName name="Z_6E36EA37_049E_4FAE_B719_2847CD16F858_.wvu.Rows" localSheetId="0" hidden="1">'Гродненскя 4'!$42:$45</definedName>
    <definedName name="Z_73C0D023_21BD_4441_8EFA_957546C15799_.wvu.Cols" localSheetId="0" hidden="1">'Гродненскя 4'!#REF!,'Гродненскя 4'!#REF!</definedName>
    <definedName name="Z_73C0D023_21BD_4441_8EFA_957546C15799_.wvu.Rows" localSheetId="0" hidden="1">'Гродненскя 4'!$42:$45</definedName>
    <definedName name="_xlnm.Print_Area" localSheetId="0">'Гродненскя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<sst xmlns="http://schemas.openxmlformats.org/spreadsheetml/2006/main" count="62" uniqueCount="53">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</sst>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7">
          <cell r="W317">
            <v>3719.4874466806132</v>
          </cell>
          <cell r="X317">
            <v>737.89446332269836</v>
          </cell>
          <cell r="Y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1153.6000000000001</v>
          </cell>
          <cell r="AN317">
            <v>14666.17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Y317">
            <v>12764.338467374877</v>
          </cell>
          <cell r="BB317">
            <v>0</v>
          </cell>
          <cell r="BC317">
            <v>0</v>
          </cell>
          <cell r="CN317">
            <v>2399.5532762482194</v>
          </cell>
          <cell r="CO317">
            <v>491.80375147534852</v>
          </cell>
          <cell r="CP317">
            <v>0</v>
          </cell>
          <cell r="DB317">
            <v>0</v>
          </cell>
          <cell r="DG317">
            <v>2049.4996174180933</v>
          </cell>
          <cell r="DU317">
            <v>10530.282793170305</v>
          </cell>
          <cell r="DV317">
            <v>2241.7793399214411</v>
          </cell>
          <cell r="DW317">
            <v>1944.2589</v>
          </cell>
          <cell r="EK317">
            <v>0</v>
          </cell>
          <cell r="EQ317">
            <v>9016.9701627840295</v>
          </cell>
          <cell r="FB317">
            <v>11352.9580595476</v>
          </cell>
          <cell r="FC317">
            <v>2321.7519821508376</v>
          </cell>
          <cell r="FD317">
            <v>287.96640000000002</v>
          </cell>
          <cell r="FL317">
            <v>0</v>
          </cell>
          <cell r="FS317">
            <v>8418.070036292951</v>
          </cell>
          <cell r="FX317">
            <v>7242.337436218012</v>
          </cell>
          <cell r="FY317">
            <v>1476.4905316007125</v>
          </cell>
          <cell r="FZ317">
            <v>114.342</v>
          </cell>
          <cell r="GG317">
            <v>9897.3863999999994</v>
          </cell>
          <cell r="GL317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403583.38</v>
      </c>
      <c r="F9" s="16">
        <f t="shared" ref="F9:G9" si="0">SUM(F10:F14)</f>
        <v>421263.51999999996</v>
      </c>
      <c r="G9" s="16">
        <f t="shared" si="0"/>
        <v>85907.91</v>
      </c>
    </row>
    <row r="10" spans="1:7" ht="13.2" customHeight="1" x14ac:dyDescent="0.3">
      <c r="A10" s="65" t="s">
        <v>9</v>
      </c>
      <c r="B10" s="66"/>
      <c r="C10" s="66"/>
      <c r="D10" s="67"/>
      <c r="E10" s="17">
        <v>238521.37</v>
      </c>
      <c r="F10" s="17">
        <v>245327.93</v>
      </c>
      <c r="G10" s="18">
        <v>54939.56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30922.32</v>
      </c>
      <c r="F12" s="17">
        <v>31100.560000000001</v>
      </c>
      <c r="G12" s="18">
        <v>4614.8599999999997</v>
      </c>
    </row>
    <row r="13" spans="1:7" ht="13.5" customHeight="1" x14ac:dyDescent="0.3">
      <c r="A13" s="65" t="s">
        <v>12</v>
      </c>
      <c r="B13" s="66"/>
      <c r="C13" s="66"/>
      <c r="D13" s="67"/>
      <c r="E13" s="17">
        <v>60878.73</v>
      </c>
      <c r="F13" s="17">
        <v>62694.1</v>
      </c>
      <c r="G13" s="18">
        <v>8247.0499999999993</v>
      </c>
    </row>
    <row r="14" spans="1:7" ht="14.4" customHeight="1" x14ac:dyDescent="0.3">
      <c r="A14" s="69" t="s">
        <v>13</v>
      </c>
      <c r="B14" s="69"/>
      <c r="C14" s="69"/>
      <c r="D14" s="69"/>
      <c r="E14" s="17">
        <v>73260.960000000006</v>
      </c>
      <c r="F14" s="17">
        <v>82140.929999999993</v>
      </c>
      <c r="G14" s="18">
        <v>18106.439999999999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135222.44</v>
      </c>
      <c r="F15" s="16">
        <f t="shared" ref="F15:G15" si="1">SUM(F16:F19)</f>
        <v>137435.26</v>
      </c>
      <c r="G15" s="16">
        <f t="shared" si="1"/>
        <v>25389.41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126039.24</v>
      </c>
      <c r="F16" s="17">
        <v>129689.59</v>
      </c>
      <c r="G16" s="18">
        <v>23437.87</v>
      </c>
    </row>
    <row r="17" spans="1:12" ht="15.6" x14ac:dyDescent="0.3">
      <c r="A17" s="69" t="s">
        <v>44</v>
      </c>
      <c r="B17" s="69"/>
      <c r="C17" s="69"/>
      <c r="D17" s="69"/>
      <c r="E17" s="17">
        <v>258.83999999999997</v>
      </c>
      <c r="F17" s="17">
        <v>256.66000000000003</v>
      </c>
      <c r="G17" s="18">
        <v>52.36</v>
      </c>
    </row>
    <row r="18" spans="1:12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2" ht="15.6" x14ac:dyDescent="0.3">
      <c r="A19" s="69" t="s">
        <v>46</v>
      </c>
      <c r="B19" s="69"/>
      <c r="C19" s="69"/>
      <c r="D19" s="69"/>
      <c r="E19" s="17">
        <v>8924.36</v>
      </c>
      <c r="F19" s="17">
        <v>7489.01</v>
      </c>
      <c r="G19" s="18">
        <v>1899.18</v>
      </c>
    </row>
    <row r="20" spans="1:12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2" ht="15.6" x14ac:dyDescent="0.3">
      <c r="A21" s="69" t="s">
        <v>15</v>
      </c>
      <c r="B21" s="69"/>
      <c r="C21" s="69"/>
      <c r="D21" s="69"/>
      <c r="E21" s="17">
        <v>1663.2</v>
      </c>
      <c r="F21" s="17">
        <v>1799.77</v>
      </c>
      <c r="G21" s="18">
        <v>252.32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36" t="s">
        <v>52</v>
      </c>
      <c r="B24" s="36"/>
      <c r="C24" s="36"/>
      <c r="D24" s="36"/>
      <c r="E24" s="36"/>
      <c r="F24" s="17">
        <v>9162.3068100160745</v>
      </c>
      <c r="G24" s="19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31887.890377378189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нар'!W317</f>
        <v>3719.4874466806132</v>
      </c>
      <c r="L27" s="34"/>
    </row>
    <row r="28" spans="1:12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нар'!X317</f>
        <v>737.89446332269836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нар'!Y317</f>
        <v>0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нар'!AA317+'[1]УК ВР декабрь нар'!AB317+'[1]УК ВР декабрь нар'!AC317+'[1]УК ВР декабрь нар'!AD317+'[1]УК ВР декабрь нар'!AE317+'[1]УК ВР декабрь нар'!AF317+'[1]УК ВР декабрь нар'!AG317+'[1]УК ВР декабрь нар'!AH317+'[1]УК ВР декабрь нар'!AJ317+'[1]УК ВР декабрь нар'!AL317+'[1]УК ВР декабрь нар'!AN317+'[1]УК ВР декабрь нар'!AO317+'[1]УК ВР декабрь нар'!AP317+'[1]УК ВР декабрь нар'!AQ317+'[1]УК ВР декабрь нар'!AR317+'[1]УК ВР декабрь нар'!AT317</f>
        <v>14666.17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нар'!AY317</f>
        <v>12764.338467374877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SUM(F34:F38)+7979.72</f>
        <v>37807.467841017431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нар'!CN317+'[1]УК ВР декабрь нар'!DU317</f>
        <v>12929.836069418525</v>
      </c>
      <c r="L34" s="34"/>
    </row>
    <row r="35" spans="1:12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нар'!CO317+'[1]УК ВР декабрь нар'!DV317</f>
        <v>2733.5830913967898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нар'!CP317+'[1]УК ВР декабрь нар'!DW317</f>
        <v>1944.2589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нар'!AI317+'[1]УК ВР декабрь нар'!AJ317+'[1]УК ВР декабрь нар'!AS317+'[1]УК ВР декабрь нар'!BC317+'[1]УК ВР декабрь нар'!DB317+'[1]УК ВР декабрь нар'!EK317+'[1]УК ВР декабрь нар'!AM317</f>
        <v>1153.6000000000001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нар'!DG317+'[1]УК ВР декабрь нар'!EQ317</f>
        <v>11066.469780202122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6">
        <f>SUM(F40:F48)+13376.11</f>
        <v>59223.16443580023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нар'!FB317+'[1]УК ВР декабрь нар'!FX317</f>
        <v>18595.295495765611</v>
      </c>
      <c r="L40" s="34"/>
    </row>
    <row r="41" spans="1:12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нар'!FC317+'[1]УК ВР декабрь нар'!FY317</f>
        <v>3798.2425137515502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5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5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5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5"/>
    </row>
    <row r="46" spans="1:12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нар'!FD317+'[1]УК ВР декабрь нар'!FZ317</f>
        <v>402.30840000000001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нар'!GG317+'[1]УК ВР декабрь нар'!FL317+'[1]УК ВР декабрь нар'!BB317+'[1]УК ВР декабрь нар'!AK317</f>
        <v>9897.3863999999994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нар'!FS317+'[1]УК ВР декабрь нар'!GL317</f>
        <v>13153.821626283067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47</v>
      </c>
      <c r="B50" s="42"/>
      <c r="C50" s="42"/>
      <c r="D50" s="42"/>
      <c r="E50" s="43"/>
      <c r="F50" s="26">
        <f>F25+F32+F39+F49</f>
        <v>128918.52265419584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24791.449999999997</v>
      </c>
    </row>
    <row r="52" spans="1:11" ht="15.6" x14ac:dyDescent="0.3">
      <c r="A52" s="44" t="s">
        <v>23</v>
      </c>
      <c r="B52" s="39"/>
      <c r="C52" s="39"/>
      <c r="D52" s="39"/>
      <c r="E52" s="39"/>
      <c r="F52" s="25">
        <v>13446.39</v>
      </c>
    </row>
    <row r="53" spans="1:11" ht="15.6" x14ac:dyDescent="0.3">
      <c r="A53" s="44" t="s">
        <v>24</v>
      </c>
      <c r="B53" s="39"/>
      <c r="C53" s="39"/>
      <c r="D53" s="39"/>
      <c r="E53" s="39"/>
      <c r="F53" s="25">
        <v>11345.06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1" ht="15.6" x14ac:dyDescent="0.3">
      <c r="A55" s="48" t="s">
        <v>49</v>
      </c>
      <c r="B55" s="48"/>
      <c r="C55" s="48"/>
      <c r="D55" s="48"/>
      <c r="E55" s="48"/>
      <c r="F55" s="26">
        <f>F50+F51</f>
        <v>153709.97265419585</v>
      </c>
      <c r="K55" s="19"/>
    </row>
    <row r="56" spans="1:11" ht="15.6" x14ac:dyDescent="0.3">
      <c r="A56" s="36" t="s">
        <v>26</v>
      </c>
      <c r="B56" s="36"/>
      <c r="C56" s="36"/>
      <c r="D56" s="36"/>
      <c r="E56" s="36"/>
      <c r="F56" s="27">
        <f>E16</f>
        <v>126039.24</v>
      </c>
    </row>
    <row r="57" spans="1:11" ht="15.6" x14ac:dyDescent="0.3">
      <c r="A57" s="36" t="s">
        <v>27</v>
      </c>
      <c r="B57" s="36"/>
      <c r="C57" s="36"/>
      <c r="D57" s="36"/>
      <c r="E57" s="36"/>
      <c r="F57" s="26">
        <f>F16</f>
        <v>129689.59</v>
      </c>
      <c r="H57" s="28"/>
    </row>
    <row r="58" spans="1:11" ht="15.6" x14ac:dyDescent="0.3">
      <c r="A58" s="37" t="s">
        <v>28</v>
      </c>
      <c r="B58" s="37"/>
      <c r="C58" s="37"/>
      <c r="D58" s="37"/>
      <c r="E58" s="37"/>
      <c r="F58" s="26">
        <f>F24+F56-F55</f>
        <v>-18508.425844179757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4</vt:lpstr>
      <vt:lpstr>'Гродненскя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2018-04-02T06:46:17Z</cp:lastPrinted>
  <dcterms:created xsi:type="dcterms:W3CDTF">2013-05-24T09:13:10Z</dcterms:created>
  <dcterms:modified xsi:type="dcterms:W3CDTF">2019-02-28T08:00:57Z</dcterms:modified>
</cp:coreProperties>
</file>